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горизонтально'!$I$69</definedName>
    <definedName name="allow_energy">'Время горизонтально'!$F$69</definedName>
    <definedName name="calc_with">'Время горизонтально'!$E$69</definedName>
    <definedName name="energy">'Время горизонтально'!$AA$4</definedName>
    <definedName name="group">'Время горизонтально'!$B$5</definedName>
    <definedName name="interval">'Время горизонтально'!$D$69</definedName>
    <definedName name="is_group">'Время горизонтально'!$G$69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горизонтально'!$B$69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4" i="1"/>
  <c r="W14" i="1"/>
  <c r="X14" i="1"/>
  <c r="Y14" i="1"/>
  <c r="Z14" i="1"/>
  <c r="K14" i="1"/>
  <c r="L14" i="1"/>
  <c r="M14" i="1"/>
  <c r="N14" i="1"/>
  <c r="O14" i="1"/>
  <c r="P14" i="1"/>
  <c r="Q14" i="1"/>
  <c r="R14" i="1"/>
  <c r="S14" i="1"/>
  <c r="T14" i="1"/>
  <c r="U14" i="1"/>
  <c r="V14" i="1"/>
  <c r="D14" i="1"/>
  <c r="E14" i="1"/>
  <c r="F14" i="1"/>
  <c r="G14" i="1"/>
  <c r="H14" i="1"/>
  <c r="I14" i="1"/>
  <c r="J14" i="1"/>
  <c r="C14" i="1"/>
</calcChain>
</file>

<file path=xl/sharedStrings.xml><?xml version="1.0" encoding="utf-8"?>
<sst xmlns="http://schemas.openxmlformats.org/spreadsheetml/2006/main" count="72" uniqueCount="46">
  <si>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</si>
  <si>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</si>
  <si>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</si>
  <si>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</si>
  <si>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</si>
  <si>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</si>
  <si>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</si>
  <si>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</si>
  <si>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</si>
  <si>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</si>
  <si>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</si>
  <si>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</si>
  <si>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</si>
  <si>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</si>
  <si>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</si>
  <si>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</si>
  <si>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</si>
  <si>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</si>
  <si>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</si>
  <si>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</si>
  <si>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</si>
  <si>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</si>
  <si>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</si>
  <si>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</si>
  <si>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</si>
  <si>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</si>
  <si>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</si>
  <si>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</si>
  <si>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</si>
  <si>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</si>
  <si>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</si>
  <si>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</si>
  <si>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</si>
  <si>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</si>
  <si>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</si>
  <si>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</si>
  <si>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Покрово</t>
  </si>
  <si>
    <t xml:space="preserve"> 0,4 Покрово ТСН 1 ао RS</t>
  </si>
  <si>
    <t xml:space="preserve"> 10 Покрово Т 1 ап RS</t>
  </si>
  <si>
    <t xml:space="preserve"> 10 Покрово Т 2 ап RS</t>
  </si>
  <si>
    <t xml:space="preserve"> 10 Покрово-Ильинское ао RS</t>
  </si>
  <si>
    <t xml:space="preserve"> 10 Покрово-Чучеры ао RS</t>
  </si>
  <si>
    <t xml:space="preserve"> 10 Покрово-Ярыгино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</si>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</sst>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9"/>
  <sheetViews>
    <sheetView tabSelected="1" topLeftCell="B1" zoomScaleNormal="100" zoomScaleSheetLayoutView="100" workbookViewId="0">
      <selection activeCell="L31" sqref="L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0.01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0.01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28.400000000000002</v>
      </c>
      <c r="D11" s="15">
        <v>31.2</v>
      </c>
      <c r="E11" s="15">
        <v>32.299999999999997</v>
      </c>
      <c r="F11" s="15">
        <v>31.900000000000002</v>
      </c>
      <c r="G11" s="15">
        <v>31</v>
      </c>
      <c r="H11" s="15">
        <v>32.299999999999997</v>
      </c>
      <c r="I11" s="15">
        <v>30.5</v>
      </c>
      <c r="J11" s="15">
        <v>32.6</v>
      </c>
      <c r="K11" s="15">
        <v>39.1</v>
      </c>
      <c r="L11" s="16">
        <v>42.800000000000004</v>
      </c>
      <c r="M11" s="16">
        <v>41.2</v>
      </c>
      <c r="N11" s="16">
        <v>42.5</v>
      </c>
      <c r="O11" s="16">
        <v>35</v>
      </c>
      <c r="P11" s="16">
        <v>40.300000000000004</v>
      </c>
      <c r="Q11" s="16">
        <v>38.1</v>
      </c>
      <c r="R11" s="16">
        <v>36.700000000000003</v>
      </c>
      <c r="S11" s="16">
        <v>39.200000000000003</v>
      </c>
      <c r="T11" s="16">
        <v>29.8</v>
      </c>
      <c r="U11" s="16">
        <v>27.400000000000002</v>
      </c>
      <c r="V11" s="16">
        <v>29.8</v>
      </c>
      <c r="W11" s="16">
        <v>30.5</v>
      </c>
      <c r="X11" s="16">
        <v>34</v>
      </c>
      <c r="Y11" s="16">
        <v>29.900000000000002</v>
      </c>
      <c r="Z11" s="55">
        <v>29.900000000000002</v>
      </c>
      <c r="AA11" s="65">
        <v>816.4</v>
      </c>
    </row>
    <row r="12" spans="1:27" x14ac:dyDescent="0.2">
      <c r="A12" s="7"/>
      <c r="B12" s="8" t="s">
        <v>41</v>
      </c>
      <c r="C12" s="14">
        <v>9.5</v>
      </c>
      <c r="D12" s="15">
        <v>10.200000000000001</v>
      </c>
      <c r="E12" s="15">
        <v>10.700000000000001</v>
      </c>
      <c r="F12" s="15">
        <v>10.3</v>
      </c>
      <c r="G12" s="15">
        <v>10.3</v>
      </c>
      <c r="H12" s="15">
        <v>10.3</v>
      </c>
      <c r="I12" s="15">
        <v>10.3</v>
      </c>
      <c r="J12" s="15">
        <v>10.3</v>
      </c>
      <c r="K12" s="15">
        <v>10</v>
      </c>
      <c r="L12" s="16">
        <v>11</v>
      </c>
      <c r="M12" s="16">
        <v>12</v>
      </c>
      <c r="N12" s="16">
        <v>12</v>
      </c>
      <c r="O12" s="16">
        <v>12</v>
      </c>
      <c r="P12" s="16">
        <v>11.3</v>
      </c>
      <c r="Q12" s="16">
        <v>10.4</v>
      </c>
      <c r="R12" s="16">
        <v>11.3</v>
      </c>
      <c r="S12" s="16">
        <v>12.3</v>
      </c>
      <c r="T12" s="16">
        <v>11.200000000000001</v>
      </c>
      <c r="U12" s="16">
        <v>9.4</v>
      </c>
      <c r="V12" s="16">
        <v>12.700000000000001</v>
      </c>
      <c r="W12" s="16">
        <v>10</v>
      </c>
      <c r="X12" s="16">
        <v>10.9</v>
      </c>
      <c r="Y12" s="16">
        <v>9.5</v>
      </c>
      <c r="Z12" s="55">
        <v>9.9</v>
      </c>
      <c r="AA12" s="65">
        <v>257.8</v>
      </c>
    </row>
    <row r="13" spans="1:27" x14ac:dyDescent="0.2">
      <c r="A13" s="7"/>
      <c r="B13" s="8" t="s">
        <v>42</v>
      </c>
      <c r="C13" s="14">
        <v>8.4</v>
      </c>
      <c r="D13" s="15">
        <v>9.4</v>
      </c>
      <c r="E13" s="15">
        <v>10</v>
      </c>
      <c r="F13" s="15">
        <v>9.8000000000000007</v>
      </c>
      <c r="G13" s="15">
        <v>9.6</v>
      </c>
      <c r="H13" s="15">
        <v>9.8000000000000007</v>
      </c>
      <c r="I13" s="15">
        <v>9.2000000000000011</v>
      </c>
      <c r="J13" s="15">
        <v>8.8000000000000007</v>
      </c>
      <c r="K13" s="15">
        <v>8</v>
      </c>
      <c r="L13" s="16">
        <v>8.8000000000000007</v>
      </c>
      <c r="M13" s="16">
        <v>8.4</v>
      </c>
      <c r="N13" s="16">
        <v>9</v>
      </c>
      <c r="O13" s="16">
        <v>9.4</v>
      </c>
      <c r="P13" s="16">
        <v>9.4</v>
      </c>
      <c r="Q13" s="16">
        <v>9</v>
      </c>
      <c r="R13" s="16">
        <v>8.8000000000000007</v>
      </c>
      <c r="S13" s="16">
        <v>9.8000000000000007</v>
      </c>
      <c r="T13" s="16">
        <v>9</v>
      </c>
      <c r="U13" s="16">
        <v>8.1999999999999993</v>
      </c>
      <c r="V13" s="16">
        <v>8.6</v>
      </c>
      <c r="W13" s="16">
        <v>9.2000000000000011</v>
      </c>
      <c r="X13" s="16">
        <v>10</v>
      </c>
      <c r="Y13" s="16">
        <v>8.8000000000000007</v>
      </c>
      <c r="Z13" s="55">
        <v>9</v>
      </c>
      <c r="AA13" s="65">
        <v>218.4</v>
      </c>
    </row>
    <row r="14" spans="1:27" s="63" customFormat="1" ht="16.5" thickBot="1" x14ac:dyDescent="0.3">
      <c r="A14" s="58"/>
      <c r="B14" s="59" t="s">
        <v>2</v>
      </c>
      <c r="C14" s="60">
        <f>SUM(C8:C13)</f>
        <v>46.300000000000004</v>
      </c>
      <c r="D14" s="60">
        <f>SUM(D8:D13)</f>
        <v>50.8</v>
      </c>
      <c r="E14" s="60">
        <f>SUM(E8:E13)</f>
        <v>53</v>
      </c>
      <c r="F14" s="60">
        <f>SUM(F8:F13)</f>
        <v>52</v>
      </c>
      <c r="G14" s="60">
        <f>SUM(G8:G13)</f>
        <v>50.9</v>
      </c>
      <c r="H14" s="60">
        <f>SUM(H8:H13)</f>
        <v>52.399999999999991</v>
      </c>
      <c r="I14" s="60">
        <f>SUM(I8:I13)</f>
        <v>50</v>
      </c>
      <c r="J14" s="60">
        <f>SUM(J8:J13)</f>
        <v>51.7</v>
      </c>
      <c r="K14" s="60">
        <f>SUM(K8:K13)</f>
        <v>57.1</v>
      </c>
      <c r="L14" s="60">
        <f>SUM(L8:L13)</f>
        <v>62.600000000000009</v>
      </c>
      <c r="M14" s="60">
        <f>SUM(M8:M13)</f>
        <v>61.6</v>
      </c>
      <c r="N14" s="60">
        <f>SUM(N8:N13)</f>
        <v>63.5</v>
      </c>
      <c r="O14" s="60">
        <f>SUM(O8:O13)</f>
        <v>56.4</v>
      </c>
      <c r="P14" s="60">
        <f>SUM(P8:P13)</f>
        <v>61.000000000000007</v>
      </c>
      <c r="Q14" s="60">
        <f>SUM(Q8:Q13)</f>
        <v>57.51</v>
      </c>
      <c r="R14" s="60">
        <f>SUM(R8:R13)</f>
        <v>56.8</v>
      </c>
      <c r="S14" s="60">
        <f>SUM(S8:S13)</f>
        <v>61.3</v>
      </c>
      <c r="T14" s="60">
        <f>SUM(T8:T13)</f>
        <v>50</v>
      </c>
      <c r="U14" s="60">
        <f>SUM(U8:U13)</f>
        <v>45</v>
      </c>
      <c r="V14" s="60">
        <f>SUM(V8:V13)</f>
        <v>51.1</v>
      </c>
      <c r="W14" s="60">
        <f>SUM(W8:W13)</f>
        <v>49.7</v>
      </c>
      <c r="X14" s="60">
        <f>SUM(X8:X13)</f>
        <v>54.9</v>
      </c>
      <c r="Y14" s="60">
        <f>SUM(Y8:Y13)</f>
        <v>48.2</v>
      </c>
      <c r="Z14" s="61">
        <f>SUM(Z8:Z13)</f>
        <v>48.800000000000004</v>
      </c>
      <c r="AA14" s="62">
        <f>SUM(AA8:AA13)</f>
        <v>1292.6100000000001</v>
      </c>
    </row>
    <row r="69" spans="2:9" ht="17.25" hidden="1" customHeight="1" x14ac:dyDescent="0.2">
      <c r="B69" s="5" t="s">
        <v>31</v>
      </c>
      <c r="C69" s="4"/>
      <c r="D69" s="9">
        <v>1</v>
      </c>
      <c r="E69" s="10">
        <v>0</v>
      </c>
      <c r="F69" s="10">
        <v>0</v>
      </c>
      <c r="G69" s="10">
        <v>1</v>
      </c>
      <c r="H69" s="10">
        <v>1</v>
      </c>
      <c r="I6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Покрово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Покрово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43</v>
      </c>
      <c r="E6" s="57" t="s">
        <v>44</v>
      </c>
      <c r="F6" s="35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2018-06-25T11:24:57Z</dcterms:modified>
</cp:coreProperties>
</file>